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47AA16C-3556-4086-875D-13D16DA3DD38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2" i="1"/>
  <c r="I11" i="1"/>
  <c r="I14" i="1"/>
  <c r="I10" i="1"/>
  <c r="I9" i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<sst xmlns="http://schemas.openxmlformats.org/spreadsheetml/2006/main" count="70" uniqueCount="36">
  <si>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</si>
  <si>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</si>
  <si>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</si>
  <si>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</si>
  <si>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</si>
  <si>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</si>
  <si>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</si>
  <si>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</si>
  <si>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</si>
  <si>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</si>
  <si>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</si>
  <si>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</si>
  <si>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</si>
  <si>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</si>
  <si>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</si>
  <si>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</si>
  <si>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</si>
  <si>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</si>
  <si>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</si>
  <si>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</si>
  <si>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</si>
  <si>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</si>
  <si>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</si>
  <si>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</si>
  <si>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</si>
  <si>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</si>
  <si>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PRECIO POR KM</t>
  </si>
  <si>
    <t>Contratación del servicio de transporte de pacientes en otros medios de los centros asistenciales de FREMAP, Mutua Colaboradora con la Seguridad Social Nº61, en Segovia.</t>
  </si>
  <si>
    <t>TRAYECTO CERRADO DESDE CUELLAR A MAJADAHONDA (INCLUYE IDA Y VUELTA)</t>
  </si>
  <si>
    <t>TRAYECTO CERRADO DESDE CUELLAR A SEGOVIA (INCLUYE IDA Y VUELTA)</t>
  </si>
  <si>
    <t>TRAYECTO CERRADO DESDE SEGOVIA A MAJADAHONDA (INCLUYE IDA Y VUELTA)</t>
  </si>
  <si>
    <t>PRECIO DE ACTIVACIÓN (MENOS DE 10 KM)</t>
  </si>
  <si>
    <t>PRECIO DEL KILÓMETRO (A PARTIR DEL KM 10)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</si>
  <si>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</si>
  <si>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LICT/99/029/2024/0221</t>
  </si>
  <si>
    <t>HORAS DE ESPERA INTERURBANOS/INTERPROVINCIAL Y TRAYECTOS CERRADOS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</si>
</sst>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6" fillId="0" borderId="0" applyFont="0" applyFill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164" fontId="15" fillId="0" borderId="1" xfId="0" applyNumberFormat="1" applyFont="1" applyBorder="1" applyAlignment="1" applyProtection="1">
      <alignment horizontal="center" vertical="center"/>
    </xf>
    <xf numFmtId="164" fontId="15" fillId="0" borderId="1" xfId="2" applyNumberFormat="1" applyFont="1" applyBorder="1" applyAlignment="1" applyProtection="1">
      <alignment horizontal="center" vertical="center"/>
    </xf>
    <xf numFmtId="1" fontId="15" fillId="0" borderId="1" xfId="0" applyNumberFormat="1" applyFont="1" applyBorder="1" applyAlignment="1" applyProtection="1">
      <alignment horizontal="center" vertical="center"/>
    </xf>
    <xf numFmtId="164" fontId="6" fillId="13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/>
    </xf>
    <xf numFmtId="164" fontId="6" fillId="0" borderId="0" xfId="0" applyNumberFormat="1" applyFont="1" applyProtection="1"/>
    <xf numFmtId="164" fontId="15" fillId="16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4" fontId="15" fillId="0" borderId="4" xfId="0" applyNumberFormat="1" applyFont="1" applyBorder="1" applyAlignment="1" applyProtection="1">
      <alignment horizontal="center" vertical="center"/>
    </xf>
    <xf numFmtId="4" fontId="15" fillId="0" borderId="3" xfId="0" applyNumberFormat="1" applyFont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1</xdr:row>
      <xdr:rowOff>59700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="70" zoomScaleNormal="70" workbookViewId="0">
      <selection activeCell="H13" sqref="H13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91.08984375" style="2" bestFit="1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3" ht="31" x14ac:dyDescent="0.35">
      <c r="A1" s="70" t="s">
        <v>33</v>
      </c>
      <c r="B1" s="70"/>
      <c r="C1" s="70"/>
      <c r="D1" s="70"/>
      <c r="E1" s="70"/>
      <c r="F1" s="70"/>
      <c r="G1" s="70"/>
      <c r="H1" s="70"/>
      <c r="I1" s="70"/>
      <c r="J1" s="60"/>
      <c r="K1" s="36"/>
      <c r="L1" s="36"/>
      <c r="M1" s="36"/>
    </row>
    <row r="2" spans="1:13" ht="61.75" customHeight="1" x14ac:dyDescent="0.35">
      <c r="A2" s="70" t="s">
        <v>27</v>
      </c>
      <c r="B2" s="70"/>
      <c r="C2" s="70"/>
      <c r="D2" s="70"/>
      <c r="E2" s="70"/>
      <c r="F2" s="70"/>
      <c r="G2" s="70"/>
      <c r="H2" s="70"/>
      <c r="I2" s="70"/>
      <c r="J2" s="60"/>
      <c r="K2" s="36"/>
      <c r="L2" s="36"/>
      <c r="M2" s="36"/>
    </row>
    <row r="3" spans="1:13" ht="33.65" customHeight="1" x14ac:dyDescent="0.35">
      <c r="A3" s="70" t="s">
        <v>34</v>
      </c>
      <c r="B3" s="70"/>
      <c r="C3" s="70"/>
      <c r="D3" s="70"/>
      <c r="E3" s="70"/>
      <c r="F3" s="70"/>
      <c r="G3" s="70"/>
      <c r="H3" s="70"/>
      <c r="I3" s="70"/>
      <c r="J3" s="60"/>
      <c r="K3" s="36"/>
      <c r="L3" s="36"/>
      <c r="M3" s="36"/>
    </row>
    <row r="4" spans="1:13" x14ac:dyDescent="0.35">
      <c r="A4" s="34"/>
      <c r="B4" s="34"/>
      <c r="C4" s="34"/>
      <c r="D4" s="34"/>
      <c r="E4" s="33"/>
      <c r="F4" s="33"/>
      <c r="G4" s="35"/>
      <c r="H4" s="35"/>
      <c r="I4" s="35"/>
      <c r="J4" s="35"/>
      <c r="K4" s="36"/>
      <c r="L4" s="36"/>
      <c r="M4" s="36"/>
    </row>
    <row r="5" spans="1:13" ht="84.75" customHeight="1" x14ac:dyDescent="0.35">
      <c r="A5" s="74" t="s">
        <v>0</v>
      </c>
      <c r="B5" s="74"/>
      <c r="C5" s="74"/>
      <c r="D5" s="74"/>
      <c r="E5" s="74"/>
      <c r="F5" s="74"/>
      <c r="G5" s="74"/>
      <c r="H5" s="74"/>
      <c r="I5" s="74"/>
      <c r="J5" s="60"/>
      <c r="K5" s="36"/>
      <c r="L5" s="36"/>
      <c r="M5" s="36"/>
    </row>
    <row r="6" spans="1:13" x14ac:dyDescent="0.35">
      <c r="A6" s="36"/>
      <c r="B6" s="34"/>
      <c r="C6" s="34"/>
      <c r="D6" s="34"/>
      <c r="E6" s="36"/>
      <c r="F6" s="36"/>
      <c r="G6" s="36"/>
      <c r="H6" s="36"/>
      <c r="I6" s="36"/>
    </row>
    <row r="7" spans="1:13" s="32" customFormat="1" ht="90" customHeight="1" x14ac:dyDescent="0.35">
      <c r="A7" s="71" t="s">
        <v>1</v>
      </c>
      <c r="B7" s="72"/>
      <c r="C7" s="72"/>
      <c r="D7" s="73"/>
      <c r="E7" s="37" t="s">
        <v>12</v>
      </c>
      <c r="F7" s="37" t="s">
        <v>13</v>
      </c>
      <c r="G7" s="37" t="s">
        <v>14</v>
      </c>
      <c r="H7" s="38" t="s">
        <v>5</v>
      </c>
      <c r="I7" s="39" t="s">
        <v>6</v>
      </c>
      <c r="J7" s="42"/>
    </row>
    <row r="8" spans="1:13" s="32" customFormat="1" ht="17.399999999999999" customHeight="1" x14ac:dyDescent="0.35">
      <c r="A8" s="61"/>
      <c r="B8" s="61"/>
      <c r="C8" s="61"/>
      <c r="D8" s="40"/>
      <c r="E8" s="41"/>
      <c r="F8" s="41"/>
      <c r="G8" s="41"/>
      <c r="H8" s="42"/>
      <c r="I8" s="41"/>
      <c r="J8" s="36"/>
    </row>
    <row r="9" spans="1:13" s="32" customFormat="1" ht="27.65" customHeight="1" x14ac:dyDescent="0.35">
      <c r="A9" s="65" t="s">
        <v>25</v>
      </c>
      <c r="B9" s="65" t="s">
        <v>22</v>
      </c>
      <c r="C9" s="43" t="s">
        <v>31</v>
      </c>
      <c r="D9" s="43" t="s">
        <v>24</v>
      </c>
      <c r="E9" s="62">
        <v>1356</v>
      </c>
      <c r="F9" s="55"/>
      <c r="G9" s="54">
        <v>10</v>
      </c>
      <c r="H9" s="64"/>
      <c r="I9" s="56" t="str">
        <f>+IF(H9&lt;=0,"Precio no válido",IF(H9&gt;G9,"Precio no válido",ROUND(E9*H9,2)))</f>
        <v>Precio no válido</v>
      </c>
      <c r="J9" s="36"/>
    </row>
    <row r="10" spans="1:13" s="32" customFormat="1" ht="47.4" customHeight="1" x14ac:dyDescent="0.35">
      <c r="A10" s="66"/>
      <c r="B10" s="66"/>
      <c r="C10" s="43" t="s">
        <v>32</v>
      </c>
      <c r="D10" s="43" t="s">
        <v>26</v>
      </c>
      <c r="E10" s="62"/>
      <c r="F10" s="62">
        <v>102023</v>
      </c>
      <c r="G10" s="54">
        <v>0.7</v>
      </c>
      <c r="H10" s="64"/>
      <c r="I10" s="56" t="str">
        <f>+IF(H10&lt;=0,"Precio no válido",IF(H10&gt;G10,"Precio no válido",ROUND(F10*H10,2)))</f>
        <v>Precio no válido</v>
      </c>
      <c r="J10" s="36"/>
    </row>
    <row r="11" spans="1:13" s="32" customFormat="1" ht="35" customHeight="1" x14ac:dyDescent="0.35">
      <c r="A11" s="66"/>
      <c r="B11" s="66"/>
      <c r="C11" s="57" t="s">
        <v>30</v>
      </c>
      <c r="D11" s="43" t="s">
        <v>24</v>
      </c>
      <c r="E11" s="62">
        <v>31</v>
      </c>
      <c r="F11" s="55"/>
      <c r="G11" s="53">
        <v>100</v>
      </c>
      <c r="H11" s="64"/>
      <c r="I11" s="56" t="str">
        <f>+IF(H11&lt;=0,"Precio no válido",IF(H11&gt;G11,"Precio no válido",ROUND(E11*H11,2)))</f>
        <v>Precio no válido</v>
      </c>
      <c r="J11" s="36"/>
    </row>
    <row r="12" spans="1:13" s="32" customFormat="1" ht="38.5" customHeight="1" x14ac:dyDescent="0.35">
      <c r="A12" s="66"/>
      <c r="B12" s="66"/>
      <c r="C12" s="57" t="s">
        <v>28</v>
      </c>
      <c r="D12" s="43" t="s">
        <v>24</v>
      </c>
      <c r="E12" s="62">
        <v>19</v>
      </c>
      <c r="F12" s="55"/>
      <c r="G12" s="53">
        <v>182</v>
      </c>
      <c r="H12" s="64"/>
      <c r="I12" s="56" t="str">
        <f>+IF(H12&lt;=0,"Precio no válido",IF(H12&gt;G12,"Precio no válido",ROUND(E12*H12,2)))</f>
        <v>Precio no válido</v>
      </c>
      <c r="J12" s="36"/>
    </row>
    <row r="13" spans="1:13" s="32" customFormat="1" ht="35" customHeight="1" x14ac:dyDescent="0.35">
      <c r="A13" s="66"/>
      <c r="B13" s="66"/>
      <c r="C13" s="57" t="s">
        <v>29</v>
      </c>
      <c r="D13" s="43" t="s">
        <v>24</v>
      </c>
      <c r="E13" s="62">
        <v>76</v>
      </c>
      <c r="F13" s="55"/>
      <c r="G13" s="53">
        <v>77</v>
      </c>
      <c r="H13" s="64"/>
      <c r="I13" s="56" t="str">
        <f>+IF(H13&lt;=0,"Precio no válido",IF(H13&gt;G13,"Precio no válido",ROUND(E13*H13,2)))</f>
        <v>Precio no válido</v>
      </c>
      <c r="J13" s="36"/>
    </row>
    <row r="14" spans="1:13" s="32" customFormat="1" ht="33.5" customHeight="1" x14ac:dyDescent="0.35">
      <c r="A14" s="67"/>
      <c r="B14" s="67"/>
      <c r="C14" s="58" t="s">
        <v>35</v>
      </c>
      <c r="D14" s="43" t="s">
        <v>24</v>
      </c>
      <c r="E14" s="68">
        <v>934</v>
      </c>
      <c r="F14" s="69"/>
      <c r="G14" s="53">
        <v>11</v>
      </c>
      <c r="H14" s="64"/>
      <c r="I14" s="56" t="str">
        <f>+IF(H14&lt;=0,"Precio no válido",IF(H14&gt;G14,"Precio no válido",ROUND(E14*H14,2)))</f>
        <v>Precio no válido</v>
      </c>
      <c r="J14" s="36"/>
    </row>
    <row r="15" spans="1:13" x14ac:dyDescent="0.3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3" s="32" customFormat="1" ht="15.5" x14ac:dyDescent="0.35">
      <c r="A16" s="44"/>
      <c r="B16" s="52"/>
      <c r="C16" s="59"/>
      <c r="D16" s="52"/>
      <c r="E16" s="46"/>
      <c r="F16" s="46"/>
      <c r="G16" s="45"/>
      <c r="H16" s="45"/>
      <c r="I16" s="45"/>
      <c r="J16" s="36"/>
    </row>
    <row r="17" spans="1:10" s="32" customFormat="1" ht="15.5" x14ac:dyDescent="0.35">
      <c r="A17" s="44"/>
      <c r="B17" s="52"/>
      <c r="C17" s="59"/>
      <c r="D17" s="52"/>
      <c r="E17" s="46"/>
      <c r="F17" s="46"/>
      <c r="G17" s="45"/>
      <c r="H17" s="45"/>
      <c r="I17" s="45"/>
      <c r="J17" s="36"/>
    </row>
    <row r="18" spans="1:10" s="32" customFormat="1" ht="100.5" customHeight="1" x14ac:dyDescent="0.35">
      <c r="A18" s="42"/>
      <c r="B18" s="47" t="s">
        <v>8</v>
      </c>
      <c r="C18" s="48" t="str">
        <f>+IF(COUNTIF(I9:I14,"Precio no válido"),"Precio no válido",IF(SUM(I9:I14)&lt;=0,"Precio no válido",SUM(I9:I14)*2))</f>
        <v>Precio no válido</v>
      </c>
      <c r="D18" s="49" t="s">
        <v>3</v>
      </c>
      <c r="E18" s="63"/>
      <c r="F18" s="50"/>
      <c r="G18" s="42"/>
      <c r="H18" s="51"/>
      <c r="I18" s="42"/>
      <c r="J18" s="36"/>
    </row>
    <row r="19" spans="1:10" s="32" customFormat="1" ht="20.399999999999999" customHeight="1" x14ac:dyDescent="0.35">
      <c r="A19"/>
      <c r="B19" s="2"/>
      <c r="C19" s="2"/>
      <c r="D19" s="2"/>
      <c r="E19"/>
      <c r="F19"/>
      <c r="G19"/>
      <c r="H19"/>
      <c r="I19"/>
      <c r="J19"/>
    </row>
    <row r="20" spans="1:10" s="32" customFormat="1" ht="15.5" x14ac:dyDescent="0.35">
      <c r="A20"/>
      <c r="B20" s="2"/>
      <c r="C20" s="2"/>
      <c r="D20" s="2"/>
      <c r="E20"/>
      <c r="F20"/>
      <c r="G20"/>
      <c r="H20"/>
      <c r="I20"/>
    </row>
  </sheetData>
  <sheetProtection algorithmName="SHA-512" hashValue="lglMmorQiNCwAo/+CSLuOrUFMUQW0Lw/JcDrLeMgEh7CmKV0UGioKmt6z1ZXWj16by3Qhad2qGGZjsjOiF7b3A==" saltValue="hKsYGGwGIScrDn9Ku/4+vQ==" spinCount="100000" sheet="1" objects="1" scenarios="1" selectLockedCells="1"/>
  <mergeCells count="8">
    <mergeCell ref="B9:B14"/>
    <mergeCell ref="A9:A14"/>
    <mergeCell ref="E14:F14"/>
    <mergeCell ref="A1:I1"/>
    <mergeCell ref="A7:D7"/>
    <mergeCell ref="A5:I5"/>
    <mergeCell ref="A3:I3"/>
    <mergeCell ref="A2:I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máximo establecido." sqref="H9:H14" xr:uid="{98402127-EFB0-4C3B-8619-4F22E991D7BF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7" t="s">
        <v>10</v>
      </c>
      <c r="B1" s="77"/>
      <c r="C1" s="77"/>
      <c r="D1" s="77"/>
      <c r="E1" s="77"/>
      <c r="F1" s="77"/>
      <c r="G1" s="7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5" t="s">
        <v>21</v>
      </c>
      <c r="B9" s="7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7" t="s">
        <v>10</v>
      </c>
      <c r="B1" s="77"/>
      <c r="C1" s="77"/>
      <c r="D1" s="77"/>
      <c r="E1" s="77"/>
      <c r="F1" s="77"/>
      <c r="G1" s="7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5" t="s">
        <v>21</v>
      </c>
      <c r="B9" s="7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2025-10-27T11:44:20Z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2025-10-15T09:25:33Z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e5703d60-dd0f-445e-bbe6-f1bdb9a94b4c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